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<sst xmlns="http://schemas.openxmlformats.org/spreadsheetml/2006/main" count="334" uniqueCount="90">
  <si>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</si>
  <si>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</si>
  <si>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</si>
  <si>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</si>
  <si>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</si>
  <si>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</si>
  <si>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</si>
  <si>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</si>
  <si>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第5-81-3号</t>
  </si>
  <si>
    <t xml:space="preserve">　業務名</t>
  </si>
  <si>
    <t>国道279号道路改良（北BP）裁決申請図書作成業務委託（３）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</si>
  <si>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</si>
  <si>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</si>
  <si>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</si>
  <si>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</si>
  <si>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</si>
  <si>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</si>
  <si>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</si>
  <si>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</si>
  <si>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</si>
  <si>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</si>
  <si>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</si>
  <si>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</si>
  <si>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</si>
  <si>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</si>
  <si>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</si>
  <si>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</si>
  <si>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</si>
  <si>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</si>
  <si>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</si>
  <si>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</si>
  <si>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</si>
  <si>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</si>
  <si>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</si>
  <si>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境界測量</t>
  </si>
  <si>
    <t>用地境界仮杭設置</t>
  </si>
  <si>
    <t>ha</t>
  </si>
  <si>
    <t>面積計算</t>
  </si>
  <si>
    <t>用地実測図原図等の作成</t>
  </si>
  <si>
    <t>地積測量図作成</t>
  </si>
  <si>
    <t>筆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</si>
  <si>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</si>
  <si>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</si>
  <si>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</si>
  <si>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</si>
  <si>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</si>
  <si>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</si>
  <si>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</si>
  <si>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</si>
  <si>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</si>
  <si>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</si>
  <si>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</si>
  <si>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</si>
  <si>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</si>
  <si>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</si>
  <si>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</si>
  <si>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</si>
  <si>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</si>
  <si>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平坦地</t>
  </si>
  <si>
    <t>1000m2</t>
  </si>
  <si>
    <t>用材林算定</t>
  </si>
  <si>
    <t>営業その他の調査</t>
  </si>
  <si>
    <t>その他通損に関する算定</t>
  </si>
  <si>
    <t>移転雑費算定</t>
  </si>
  <si>
    <t>所有者</t>
  </si>
  <si>
    <t>事業認定申請図書等の作成</t>
  </si>
  <si>
    <t>裁決申請図書の作成</t>
  </si>
  <si>
    <t>資料の整理･検討</t>
  </si>
  <si>
    <t>件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</si>
  <si>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</si>
  <si>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</si>
  <si>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</si>
  <si>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</si>
  <si>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その他参考図書の作成</t>
  </si>
  <si>
    <t>明渡裁決申立図書の作成</t>
  </si>
  <si>
    <t>明渡裁決申立書(案)等の作成</t>
  </si>
  <si>
    <t>物件が存する</t>
  </si>
  <si>
    <t>図面の作成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</si>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</sst>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0.07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G38+G47+G53+G59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0.113</v>
      </c>
      <c r="G52" s="27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1.453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3.0</v>
      </c>
      <c r="G64" s="27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41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32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44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44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49</v>
      </c>
      <c r="B95" s="15"/>
      <c r="C95" s="15"/>
      <c r="D95" s="16"/>
      <c r="E95" s="20"/>
      <c r="F95" s="22"/>
      <c r="G95" s="26">
        <f>G17+G20+G32+G65+G77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51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52</v>
      </c>
      <c r="B104" s="15"/>
      <c r="C104" s="15"/>
      <c r="D104" s="16"/>
      <c r="E104" s="20"/>
      <c r="F104" s="22"/>
      <c r="G104" s="26">
        <f>G95+G98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>
      <c r="A107" s="11" t="s">
        <v>53</v>
      </c>
      <c r="H107" s="13"/>
    </row>
    <row r="108">
      <c r="A108" s="11"/>
      <c r="H108" s="13"/>
    </row>
    <row r="109">
      <c r="A109" s="12"/>
      <c r="B109" s="12"/>
      <c r="C109" s="12"/>
      <c r="D109" s="12"/>
      <c r="E109" s="12"/>
      <c r="F109" s="12"/>
      <c r="G109" s="12"/>
      <c r="H109" s="13"/>
    </row>
    <row r="110" ht="15.0" customHeight="true">
      <c r="A110" s="14" t="s">
        <v>54</v>
      </c>
      <c r="B110" s="15"/>
      <c r="C110" s="15"/>
      <c r="D110" s="16"/>
      <c r="E110" s="20"/>
      <c r="F110" s="22"/>
      <c r="G110" s="26">
        <f>G113+G125+G134</f>
      </c>
      <c r="H110" s="28" t="s">
        <v>24</v>
      </c>
      <c r="J110" s="30" t="n">
        <v>30.0</v>
      </c>
      <c r="K110" s="31" t="n">
        <v>1.0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55</v>
      </c>
      <c r="C113" s="15"/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56</v>
      </c>
      <c r="D116" s="16"/>
      <c r="E116" s="20"/>
      <c r="F116" s="22"/>
      <c r="G116" s="26">
        <f>G119+G122</f>
      </c>
      <c r="H116" s="28" t="s">
        <v>24</v>
      </c>
      <c r="J116" s="30" t="n">
        <v>32.0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57</v>
      </c>
      <c r="E119" s="20"/>
      <c r="F119" s="24"/>
      <c r="G119" s="27"/>
      <c r="H119" s="28" t="s">
        <v>24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 t="s">
        <v>58</v>
      </c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59</v>
      </c>
      <c r="F121" s="25" t="n">
        <v>0.669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60</v>
      </c>
      <c r="E122" s="20"/>
      <c r="F122" s="24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 t="s">
        <v>58</v>
      </c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59</v>
      </c>
      <c r="F124" s="25" t="n">
        <v>0.669</v>
      </c>
      <c r="G124" s="27"/>
      <c r="H124" s="29"/>
      <c r="J124" s="30"/>
      <c r="K124" s="31"/>
    </row>
    <row r="125" ht="15.0" customHeight="true">
      <c r="A125" s="14"/>
      <c r="B125" s="15" t="s">
        <v>61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62</v>
      </c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63</v>
      </c>
      <c r="E131" s="20"/>
      <c r="F131" s="22"/>
      <c r="G131" s="27"/>
      <c r="H131" s="28" t="s">
        <v>24</v>
      </c>
      <c r="J131" s="30" t="n">
        <v>37.0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64</v>
      </c>
      <c r="F133" s="23" t="n">
        <v>2.0</v>
      </c>
      <c r="G133" s="27"/>
      <c r="H133" s="29"/>
      <c r="J133" s="30"/>
      <c r="K133" s="31"/>
    </row>
    <row r="134" ht="15.0" customHeight="true">
      <c r="A134" s="14"/>
      <c r="B134" s="15" t="s">
        <v>65</v>
      </c>
      <c r="C134" s="15"/>
      <c r="D134" s="16"/>
      <c r="E134" s="20"/>
      <c r="F134" s="22"/>
      <c r="G134" s="26">
        <f>G137+G155</f>
      </c>
      <c r="H134" s="28" t="s">
        <v>24</v>
      </c>
      <c r="J134" s="30" t="n">
        <v>38.0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66</v>
      </c>
      <c r="D137" s="16"/>
      <c r="E137" s="20"/>
      <c r="F137" s="22"/>
      <c r="G137" s="26">
        <f>G140+G143+G146+G149+G152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67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68</v>
      </c>
      <c r="F142" s="23" t="n">
        <v>2.0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69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68</v>
      </c>
      <c r="F145" s="23" t="n">
        <v>2.0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70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 t="s">
        <v>71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68</v>
      </c>
      <c r="F148" s="23" t="n">
        <v>2.0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72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40</v>
      </c>
      <c r="F151" s="23" t="n">
        <v>3.0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73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68</v>
      </c>
      <c r="F154" s="23" t="n">
        <v>2.0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74</v>
      </c>
      <c r="D155" s="16"/>
      <c r="E155" s="20"/>
      <c r="F155" s="22"/>
      <c r="G155" s="26">
        <f>G158+G161+G164+G167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67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68</v>
      </c>
      <c r="F160" s="23" t="n">
        <v>2.0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75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 t="s">
        <v>76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68</v>
      </c>
      <c r="F163" s="23" t="n">
        <v>2.0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77</v>
      </c>
      <c r="E164" s="20"/>
      <c r="F164" s="22"/>
      <c r="G164" s="27"/>
      <c r="H164" s="28" t="s">
        <v>24</v>
      </c>
      <c r="J164" s="30" t="n">
        <v>48.0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68</v>
      </c>
      <c r="F166" s="23" t="n">
        <v>2.0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73</v>
      </c>
      <c r="E167" s="20"/>
      <c r="F167" s="22"/>
      <c r="G167" s="27"/>
      <c r="H167" s="28" t="s">
        <v>24</v>
      </c>
      <c r="J167" s="30" t="n">
        <v>49.0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68</v>
      </c>
      <c r="F169" s="23" t="n">
        <v>2.0</v>
      </c>
      <c r="G169" s="27"/>
      <c r="H169" s="29"/>
      <c r="J169" s="30"/>
      <c r="K169" s="31"/>
    </row>
    <row r="170" ht="15.0" customHeight="true">
      <c r="A170" s="14" t="s">
        <v>44</v>
      </c>
      <c r="B170" s="15"/>
      <c r="C170" s="15"/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 t="n">
        <v>1.0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44</v>
      </c>
      <c r="C173" s="15"/>
      <c r="D173" s="16"/>
      <c r="E173" s="20"/>
      <c r="F173" s="22"/>
      <c r="G173" s="26">
        <f>G176+G182</f>
      </c>
      <c r="H173" s="28" t="s">
        <v>24</v>
      </c>
      <c r="J173" s="30" t="n">
        <v>51.0</v>
      </c>
      <c r="K173" s="31" t="n">
        <v>2.0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 t="s">
        <v>78</v>
      </c>
      <c r="D176" s="16"/>
      <c r="E176" s="20"/>
      <c r="F176" s="22"/>
      <c r="G176" s="26">
        <f>G179</f>
      </c>
      <c r="H176" s="28" t="s">
        <v>24</v>
      </c>
      <c r="J176" s="30" t="n">
        <v>52.0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78</v>
      </c>
      <c r="E179" s="20"/>
      <c r="F179" s="22"/>
      <c r="G179" s="27"/>
      <c r="H179" s="28" t="s">
        <v>24</v>
      </c>
      <c r="J179" s="30" t="n">
        <v>53.0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/>
      <c r="C182" s="15" t="s">
        <v>45</v>
      </c>
      <c r="D182" s="16"/>
      <c r="E182" s="20"/>
      <c r="F182" s="22"/>
      <c r="G182" s="26">
        <f>G185</f>
      </c>
      <c r="H182" s="28" t="s">
        <v>24</v>
      </c>
      <c r="J182" s="30" t="n">
        <v>54.0</v>
      </c>
      <c r="K182" s="31" t="n">
        <v>3.0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/>
      <c r="D185" s="16" t="s">
        <v>46</v>
      </c>
      <c r="E185" s="20"/>
      <c r="F185" s="22"/>
      <c r="G185" s="27"/>
      <c r="H185" s="28" t="s">
        <v>24</v>
      </c>
      <c r="J185" s="30" t="n">
        <v>55.0</v>
      </c>
      <c r="K185" s="31" t="n">
        <v>4.0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 t="s">
        <v>79</v>
      </c>
      <c r="B188" s="15"/>
      <c r="C188" s="15"/>
      <c r="D188" s="16"/>
      <c r="E188" s="20"/>
      <c r="F188" s="22"/>
      <c r="G188" s="26">
        <f>G107+G110+G170</f>
      </c>
      <c r="H188" s="28" t="s">
        <v>24</v>
      </c>
      <c r="J188" s="30" t="n">
        <v>56.0</v>
      </c>
      <c r="K188" s="31"/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 t="s">
        <v>80</v>
      </c>
      <c r="B191" s="15"/>
      <c r="C191" s="15"/>
      <c r="D191" s="16"/>
      <c r="E191" s="20"/>
      <c r="F191" s="22"/>
      <c r="G191" s="27"/>
      <c r="H191" s="28" t="s">
        <v>24</v>
      </c>
      <c r="J191" s="30" t="n">
        <v>57.0</v>
      </c>
      <c r="K191" s="31"/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81</v>
      </c>
      <c r="B194" s="15"/>
      <c r="C194" s="15"/>
      <c r="D194" s="16"/>
      <c r="E194" s="20"/>
      <c r="F194" s="22"/>
      <c r="G194" s="27"/>
      <c r="H194" s="28" t="s">
        <v>24</v>
      </c>
      <c r="J194" s="30" t="n">
        <v>58.0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 t="s">
        <v>82</v>
      </c>
      <c r="B197" s="15"/>
      <c r="C197" s="15"/>
      <c r="D197" s="16"/>
      <c r="E197" s="20"/>
      <c r="F197" s="22"/>
      <c r="G197" s="26">
        <f>G188+G191+G194</f>
      </c>
      <c r="H197" s="28" t="s">
        <v>24</v>
      </c>
      <c r="J197" s="30" t="n">
        <v>59.0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32" t="s">
        <v>83</v>
      </c>
      <c r="B200" s="33"/>
      <c r="C200" s="33"/>
      <c r="D200" s="34"/>
      <c r="E200" s="41"/>
      <c r="F200" s="44"/>
      <c r="G200" s="50">
        <f>G104+G197</f>
      </c>
      <c r="H200" s="51" t="s">
        <v>24</v>
      </c>
      <c r="J200" s="55" t="n">
        <v>60.0</v>
      </c>
      <c r="K200" s="55" t="n">
        <v>30.0</v>
      </c>
    </row>
    <row r="201" ht="15.0" customHeight="true">
      <c r="A201" s="35"/>
      <c r="B201" s="36"/>
      <c r="C201" s="36"/>
      <c r="D201" s="37"/>
      <c r="E201" s="42" t="s">
        <v>24</v>
      </c>
      <c r="F201" s="45"/>
      <c r="G201" s="50"/>
      <c r="H201" s="52" t="s">
        <v>24</v>
      </c>
    </row>
    <row r="202" ht="15.0" customHeight="true">
      <c r="A202" s="38"/>
      <c r="B202" s="39"/>
      <c r="C202" s="39"/>
      <c r="D202" s="40"/>
      <c r="E202" s="43" t="s">
        <v>25</v>
      </c>
      <c r="F202" s="46" t="n">
        <v>1.0</v>
      </c>
      <c r="G202" s="50"/>
      <c r="H202" s="53"/>
    </row>
    <row r="203">
      <c r="A203" s="56" t="s">
        <v>84</v>
      </c>
      <c r="B203" s="57" t="s">
        <v>85</v>
      </c>
      <c r="J203" s="30" t="n">
        <v>99999.0</v>
      </c>
    </row>
    <row r="204">
      <c r="A204" s="56" t="s">
        <v>86</v>
      </c>
      <c r="B204" s="57" t="s">
        <v>87</v>
      </c>
    </row>
    <row r="205">
      <c r="A205" s="56" t="s">
        <v>88</v>
      </c>
      <c r="B205" s="57" t="s">
        <v>89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A107:H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2026-07-08T06:18:01Z</dcterms:created>
  <dc:creator>Apache POI</dc:creator>
</cp:coreProperties>
</file>